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bbie Collins\Documents\Contract Work\GMetrix\MOS 2016\MOS Excel 2016\Pool#3\ExcelCore.Pool#3.P7\"/>
    </mc:Choice>
  </mc:AlternateContent>
  <bookViews>
    <workbookView xWindow="120" yWindow="90" windowWidth="23895" windowHeight="14535"/>
  </bookViews>
  <sheets>
    <sheet name="Registration Revenues" sheetId="1" r:id="rId1"/>
    <sheet name="Charts" sheetId="2" r:id="rId2"/>
  </sheets>
  <calcPr calcId="152511"/>
</workbook>
</file>

<file path=xl/calcChain.xml><?xml version="1.0" encoding="utf-8"?>
<calcChain xmlns="http://schemas.openxmlformats.org/spreadsheetml/2006/main">
  <c r="H15" i="1" l="1"/>
  <c r="H14" i="1"/>
  <c r="H4" i="1"/>
  <c r="H5" i="1"/>
  <c r="H6" i="1"/>
  <c r="H7" i="1"/>
  <c r="H8" i="1"/>
  <c r="H9" i="1"/>
  <c r="H10" i="1"/>
  <c r="H11" i="1"/>
  <c r="H12" i="1"/>
  <c r="H13" i="1"/>
  <c r="H3" i="1"/>
  <c r="F15" i="1"/>
  <c r="E15" i="1"/>
  <c r="D15" i="1"/>
  <c r="C15" i="1"/>
  <c r="B15" i="1"/>
  <c r="G15" i="1"/>
</calcChain>
</file>

<file path=xl/sharedStrings.xml><?xml version="1.0" encoding="utf-8"?>
<sst xmlns="http://schemas.openxmlformats.org/spreadsheetml/2006/main" count="22" uniqueCount="21">
  <si>
    <t>Baseball</t>
  </si>
  <si>
    <t>Basketball</t>
  </si>
  <si>
    <t>Soccer</t>
  </si>
  <si>
    <t>Tennis</t>
  </si>
  <si>
    <t>Volleyball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</si>
  <si>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</si>
  <si>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</si>
  <si>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</si>
  <si>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</si>
  <si>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</si>
  <si>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</si>
  <si>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</si>
  <si>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</si>
  <si>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</si>
  <si>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</si>
  <si>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</si>
  <si>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</si>
  <si>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</si>
  <si>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Football</t>
  </si>
  <si>
    <t>Sports Club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</si>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</sst>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44" fontId="0" fillId="0" borderId="0" xfId="0" applyNumberFormat="1"/>
    <xf numFmtId="44" fontId="0" fillId="0" borderId="0" xfId="0" applyNumberFormat="1" applyFont="1"/>
    <xf numFmtId="0" fontId="2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ChartTitle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4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'Registration Revenues'!$E$2:$G$2</c:f>
              <c:strCache>
                <c:ptCount val="3"/>
                <c:pt idx="0">
                  <c:v>Soccer</c:v>
                </c:pt>
                <c:pt idx="1">
                  <c:v>Tennis</c:v>
                </c:pt>
                <c:pt idx="2">
                  <c:v>Volleyball</c:v>
                </c:pt>
              </c:strCache>
            </c:strRef>
          </c:cat>
          <c:val>
            <c:numRef>
              <c:f>'Registration Revenues'!$E$15:$G$15</c:f>
              <c:numCache>
                <c:formatCode>_("$"* #,##0.00_);_("$"* \(#,##0.00\);_("$"* "-"??_);_(@_)</c:formatCode>
                <c:ptCount val="3"/>
                <c:pt idx="0">
                  <c:v>15150</c:v>
                </c:pt>
                <c:pt idx="1">
                  <c:v>14500</c:v>
                </c:pt>
                <c:pt idx="2">
                  <c:v>22300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rgbClr val="7030A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Established</a:t>
            </a:r>
            <a:r>
              <a:rPr lang="en-US" baseline="0"/>
              <a:t> Sports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4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'Registration Revenues'!$B$2:$D$2</c:f>
              <c:strCache>
                <c:ptCount val="3"/>
                <c:pt idx="0">
                  <c:v>Football</c:v>
                </c:pt>
                <c:pt idx="1">
                  <c:v>Baseball</c:v>
                </c:pt>
                <c:pt idx="2">
                  <c:v>Basketball</c:v>
                </c:pt>
              </c:strCache>
            </c:strRef>
          </c:cat>
          <c:val>
            <c:numRef>
              <c:f>'Registration Revenues'!$B$15:$D$15</c:f>
              <c:numCache>
                <c:formatCode>_("$"* #,##0.00_);_("$"* \(#,##0.00\);_("$"* "-"??_);_(@_)</c:formatCode>
                <c:ptCount val="3"/>
                <c:pt idx="0">
                  <c:v>24250</c:v>
                </c:pt>
                <c:pt idx="1">
                  <c:v>28600</c:v>
                </c:pt>
                <c:pt idx="2">
                  <c:v>25800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4</xdr:col>
      <xdr:colOff>647700</xdr:colOff>
      <xdr:row>30</xdr:row>
      <xdr:rowOff>76200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2:H15" totalsRowCount="1">
  <autoFilter ref="A2:H14"/>
  <tableColumns count="8">
    <tableColumn id="1" name="Month" totalsRowLabel="Total"/>
    <tableColumn id="2" name="Football" totalsRowFunction="sum" totalsRowDxfId="7" dataCellStyle="Currency"/>
    <tableColumn id="3" name="Baseball" totalsRowFunction="sum" totalsRowDxfId="6" dataCellStyle="Currency"/>
    <tableColumn id="4" name="Basketball" totalsRowFunction="sum" totalsRowDxfId="5" dataCellStyle="Currency"/>
    <tableColumn id="5" name="Soccer" totalsRowFunction="sum" totalsRowDxfId="4" dataCellStyle="Currency"/>
    <tableColumn id="6" name="Tennis" totalsRowFunction="sum" totalsRowDxfId="3" dataCellStyle="Currency"/>
    <tableColumn id="7" name="Volleyball" totalsRowFunction="sum" totalsRowDxfId="2" dataCellStyle="Currency"/>
    <tableColumn id="8" name="Total" totalsRowFunction="custom" dataDxfId="1" totalsRowDxfId="0" dataCellStyle="Currency">
      <calculatedColumnFormula>SUM(Table1[[#This Row],[Football]:[Volleyball]])</calculatedColumnFormula>
      <totalsRowFormula>SUM(B15:G15)</totalsRow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H15"/>
  <sheetViews>
    <sheetView tabSelected="1" workbookViewId="0">
      <selection activeCell="F17" sqref="F17"/>
    </sheetView>
  </sheetViews>
  <sheetFormatPr defaultRowHeight="15" x14ac:dyDescent="0.25"/>
  <cols>
    <col min="1" max="7" width="14.7109375" customWidth="1"/>
    <col min="8" max="8" width="14.85546875" customWidth="1"/>
  </cols>
  <sheetData>
    <row r="1" spans="1:8" ht="18.75" x14ac:dyDescent="0.3">
      <c r="A1" s="6" t="s">
        <v>19</v>
      </c>
      <c r="B1" s="6"/>
      <c r="C1" s="6"/>
      <c r="D1" s="6"/>
      <c r="E1" s="6"/>
      <c r="F1" s="6"/>
      <c r="G1" s="6"/>
      <c r="H1" s="6"/>
    </row>
    <row r="2" spans="1:8" x14ac:dyDescent="0.25">
      <c r="A2" t="s">
        <v>5</v>
      </c>
      <c r="B2" t="s">
        <v>18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20</v>
      </c>
    </row>
    <row r="3" spans="1:8" x14ac:dyDescent="0.25">
      <c r="A3" t="s">
        <v>6</v>
      </c>
      <c r="B3" s="1">
        <v>0</v>
      </c>
      <c r="C3" s="1">
        <v>0</v>
      </c>
      <c r="D3" s="1">
        <v>4900</v>
      </c>
      <c r="E3" s="1">
        <v>0</v>
      </c>
      <c r="F3" s="1">
        <v>0</v>
      </c>
      <c r="G3" s="1">
        <v>5000</v>
      </c>
      <c r="H3" s="1">
        <f>SUM(Table1[[#This Row],[Football]:[Volleyball]])</f>
        <v>9900</v>
      </c>
    </row>
    <row r="4" spans="1:8" x14ac:dyDescent="0.25">
      <c r="A4" t="s">
        <v>7</v>
      </c>
      <c r="B4" s="1">
        <v>0</v>
      </c>
      <c r="C4" s="1">
        <v>0</v>
      </c>
      <c r="D4" s="1">
        <v>5200</v>
      </c>
      <c r="E4" s="1">
        <v>0</v>
      </c>
      <c r="F4" s="1">
        <v>0</v>
      </c>
      <c r="G4" s="1">
        <v>5300</v>
      </c>
      <c r="H4" s="1">
        <f>SUM(Table1[[#This Row],[Football]:[Volleyball]])</f>
        <v>10500</v>
      </c>
    </row>
    <row r="5" spans="1:8" x14ac:dyDescent="0.25">
      <c r="A5" t="s">
        <v>8</v>
      </c>
      <c r="B5" s="1">
        <v>0</v>
      </c>
      <c r="C5" s="1">
        <v>4000</v>
      </c>
      <c r="D5" s="1">
        <v>6000</v>
      </c>
      <c r="E5" s="1">
        <v>2100</v>
      </c>
      <c r="F5" s="1">
        <v>0</v>
      </c>
      <c r="G5" s="1">
        <v>3000</v>
      </c>
      <c r="H5" s="1">
        <f>SUM(Table1[[#This Row],[Football]:[Volleyball]])</f>
        <v>15100</v>
      </c>
    </row>
    <row r="6" spans="1:8" x14ac:dyDescent="0.25">
      <c r="A6" t="s">
        <v>9</v>
      </c>
      <c r="B6" s="1">
        <v>0</v>
      </c>
      <c r="C6" s="1">
        <v>4600</v>
      </c>
      <c r="D6" s="1">
        <v>5400</v>
      </c>
      <c r="E6" s="1">
        <v>2300</v>
      </c>
      <c r="F6" s="1">
        <v>1500</v>
      </c>
      <c r="G6" s="1">
        <v>0</v>
      </c>
      <c r="H6" s="1">
        <f>SUM(Table1[[#This Row],[Football]:[Volleyball]])</f>
        <v>13800</v>
      </c>
    </row>
    <row r="7" spans="1:8" x14ac:dyDescent="0.25">
      <c r="A7" t="s">
        <v>10</v>
      </c>
      <c r="B7" s="1">
        <v>1050</v>
      </c>
      <c r="C7" s="1">
        <v>5000</v>
      </c>
      <c r="D7" s="1">
        <v>0</v>
      </c>
      <c r="E7" s="1">
        <v>1050</v>
      </c>
      <c r="F7" s="1">
        <v>1500</v>
      </c>
      <c r="G7" s="1">
        <v>0</v>
      </c>
      <c r="H7" s="1">
        <f>SUM(Table1[[#This Row],[Football]:[Volleyball]])</f>
        <v>8600</v>
      </c>
    </row>
    <row r="8" spans="1:8" x14ac:dyDescent="0.25">
      <c r="A8" t="s">
        <v>11</v>
      </c>
      <c r="B8" s="1">
        <v>1200</v>
      </c>
      <c r="C8" s="1">
        <v>6000</v>
      </c>
      <c r="D8" s="1">
        <v>0</v>
      </c>
      <c r="E8" s="1">
        <v>1200</v>
      </c>
      <c r="F8" s="1">
        <v>2000</v>
      </c>
      <c r="G8" s="1">
        <v>0</v>
      </c>
      <c r="H8" s="1">
        <f>SUM(Table1[[#This Row],[Football]:[Volleyball]])</f>
        <v>10400</v>
      </c>
    </row>
    <row r="9" spans="1:8" x14ac:dyDescent="0.25">
      <c r="A9" t="s">
        <v>12</v>
      </c>
      <c r="B9" s="1">
        <v>7500</v>
      </c>
      <c r="C9" s="1">
        <v>6000</v>
      </c>
      <c r="D9" s="1">
        <v>0</v>
      </c>
      <c r="E9" s="1">
        <v>4500</v>
      </c>
      <c r="F9" s="1">
        <v>3000</v>
      </c>
      <c r="G9" s="1">
        <v>0</v>
      </c>
      <c r="H9" s="1">
        <f>SUM(Table1[[#This Row],[Football]:[Volleyball]])</f>
        <v>21000</v>
      </c>
    </row>
    <row r="10" spans="1:8" x14ac:dyDescent="0.25">
      <c r="A10" t="s">
        <v>13</v>
      </c>
      <c r="B10" s="1">
        <v>9000</v>
      </c>
      <c r="C10" s="1">
        <v>3000</v>
      </c>
      <c r="D10" s="1">
        <v>0</v>
      </c>
      <c r="E10" s="1">
        <v>4000</v>
      </c>
      <c r="F10" s="1">
        <v>3500</v>
      </c>
      <c r="G10" s="1">
        <v>0</v>
      </c>
      <c r="H10" s="1">
        <f>SUM(Table1[[#This Row],[Football]:[Volleyball]])</f>
        <v>19500</v>
      </c>
    </row>
    <row r="11" spans="1:8" x14ac:dyDescent="0.25">
      <c r="A11" t="s">
        <v>14</v>
      </c>
      <c r="B11" s="1">
        <v>3000</v>
      </c>
      <c r="C11" s="1"/>
      <c r="D11" s="1">
        <v>0</v>
      </c>
      <c r="E11" s="1">
        <v>0</v>
      </c>
      <c r="F11" s="1">
        <v>3000</v>
      </c>
      <c r="G11" s="1">
        <v>0</v>
      </c>
      <c r="H11" s="1">
        <f>SUM(Table1[[#This Row],[Football]:[Volleyball]])</f>
        <v>6000</v>
      </c>
    </row>
    <row r="12" spans="1:8" x14ac:dyDescent="0.25">
      <c r="A12" t="s">
        <v>15</v>
      </c>
      <c r="B12" s="1">
        <v>2500</v>
      </c>
      <c r="C12" s="1"/>
      <c r="D12" s="1">
        <v>0</v>
      </c>
      <c r="E12" s="1">
        <v>0</v>
      </c>
      <c r="F12" s="1">
        <v>0</v>
      </c>
      <c r="G12" s="1">
        <v>0</v>
      </c>
      <c r="H12" s="1">
        <f>SUM(Table1[[#This Row],[Football]:[Volleyball]])</f>
        <v>2500</v>
      </c>
    </row>
    <row r="13" spans="1:8" x14ac:dyDescent="0.25">
      <c r="A13" t="s">
        <v>16</v>
      </c>
      <c r="B13" s="1">
        <v>0</v>
      </c>
      <c r="C13" s="1"/>
      <c r="D13" s="1">
        <v>2000</v>
      </c>
      <c r="E13" s="1">
        <v>0</v>
      </c>
      <c r="F13" s="1">
        <v>0</v>
      </c>
      <c r="G13" s="1">
        <v>4500</v>
      </c>
      <c r="H13" s="1">
        <f>SUM(Table1[[#This Row],[Football]:[Volleyball]])</f>
        <v>6500</v>
      </c>
    </row>
    <row r="14" spans="1:8" x14ac:dyDescent="0.25">
      <c r="A14" s="2" t="s">
        <v>17</v>
      </c>
      <c r="B14" s="3">
        <v>0</v>
      </c>
      <c r="C14" s="3"/>
      <c r="D14" s="3">
        <v>2300</v>
      </c>
      <c r="E14" s="3">
        <v>0</v>
      </c>
      <c r="F14" s="3">
        <v>0</v>
      </c>
      <c r="G14" s="3">
        <v>4500</v>
      </c>
      <c r="H14" s="1">
        <f>SUM(Table1[[#This Row],[Football]:[Volleyball]])</f>
        <v>6800</v>
      </c>
    </row>
    <row r="15" spans="1:8" x14ac:dyDescent="0.25">
      <c r="A15" t="s">
        <v>20</v>
      </c>
      <c r="B15" s="4">
        <f>SUBTOTAL(109,Table1[Football])</f>
        <v>24250</v>
      </c>
      <c r="C15" s="4">
        <f>SUBTOTAL(109,Table1[Baseball])</f>
        <v>28600</v>
      </c>
      <c r="D15" s="4">
        <f>SUBTOTAL(109,Table1[Basketball])</f>
        <v>25800</v>
      </c>
      <c r="E15" s="4">
        <f>SUBTOTAL(109,Table1[Soccer])</f>
        <v>15150</v>
      </c>
      <c r="F15" s="4">
        <f>SUBTOTAL(109,Table1[Tennis])</f>
        <v>14500</v>
      </c>
      <c r="G15" s="4">
        <f>SUBTOTAL(109,Table1[Volleyball])</f>
        <v>22300</v>
      </c>
      <c r="H15" s="5">
        <f>SUM(B15:G15)</f>
        <v>130600</v>
      </c>
    </row>
  </sheetData>
  <mergeCells count="1">
    <mergeCell ref="A1:H1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"/>
  <sheetViews>
    <sheetView workbookViewId="0">
      <selection activeCell="E23" sqref="E2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Registration Revenues</vt:lpstr>
      <vt:lpstr>Charts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 A. Collins</dc:creator>
  <cp:lastModifiedBy>Debora A. Collins</cp:lastModifiedBy>
  <dcterms:created xsi:type="dcterms:W3CDTF">2016-12-15T09:34:45Z</dcterms:created>
  <dcterms:modified xsi:type="dcterms:W3CDTF">2016-12-15T12:05:09Z</dcterms:modified>
</cp:coreProperties>
</file>